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Бюджет" sheetId="2" r:id="rId1"/>
  </sheets>
  <definedNames>
    <definedName name="_xlnm.Print_Area" localSheetId="0">Бюджет!$A$1:$H$53</definedName>
  </definedNames>
  <calcPr calcId="145621" iterate="1"/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1" i="2"/>
  <c r="G42" i="2"/>
  <c r="G43" i="2"/>
  <c r="G44" i="2"/>
  <c r="G45" i="2"/>
  <c r="G46" i="2"/>
  <c r="G47" i="2"/>
  <c r="G48" i="2"/>
  <c r="G49" i="2"/>
  <c r="G50" i="2"/>
  <c r="G51" i="2"/>
  <c r="G52" i="2"/>
  <c r="G10" i="2"/>
  <c r="E53" i="2"/>
  <c r="F40" i="2"/>
  <c r="F53" i="2" l="1"/>
  <c r="G40" i="2"/>
  <c r="H21" i="2" l="1"/>
  <c r="G53" i="2"/>
  <c r="H26" i="2"/>
  <c r="H46" i="2"/>
  <c r="H19" i="2"/>
  <c r="H31" i="2"/>
  <c r="H48" i="2"/>
  <c r="H10" i="2"/>
  <c r="H53" i="2" s="1"/>
  <c r="H37" i="2"/>
  <c r="H50" i="2"/>
  <c r="H40" i="2"/>
</calcChain>
</file>

<file path=xl/sharedStrings.xml><?xml version="1.0" encoding="utf-8"?>
<sst xmlns="http://schemas.openxmlformats.org/spreadsheetml/2006/main" count="54" uniqueCount="54">
  <si>
    <t>Бюджетная роспись первый год</t>
  </si>
  <si>
    <t>Наименование</t>
  </si>
  <si>
    <t xml:space="preserve"> к решению Собрания депутатов </t>
  </si>
  <si>
    <t>Раздел</t>
  </si>
  <si>
    <t>Подраздел</t>
  </si>
  <si>
    <t>Исполнено (рублей)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</si>
  <si>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</si>
  <si>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</si>
  <si>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</si>
  <si>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</si>
  <si>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</si>
  <si>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</si>
  <si>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</si>
  <si>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</si>
  <si>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</si>
  <si>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</si>
  <si>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</si>
  <si>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</si>
  <si>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</si>
  <si>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</si>
  <si>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</si>
  <si>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</si>
  <si>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</si>
  <si>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</si>
  <si>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</si>
  <si>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</si>
  <si>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</si>
  <si>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</si>
  <si>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</si>
  <si>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</si>
  <si>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</si>
  <si>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</si>
  <si>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</si>
  <si>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</si>
  <si>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</si>
  <si>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</si>
  <si>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</si>
  <si>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</si>
  <si>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</si>
  <si>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</si>
  <si>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</si>
  <si>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</si>
  <si>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</si>
  <si>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</si>
  <si>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ИТОГО:</t>
  </si>
  <si>
    <t>Иные дотации</t>
  </si>
  <si>
    <t>Приложение № 4</t>
  </si>
  <si>
    <t>Мышкинского муниципального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</si>
  <si>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</si>
  <si>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</si>
  <si>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Резервные фонды</t>
  </si>
  <si>
    <t>Гражданская оборона</t>
  </si>
  <si>
    <t xml:space="preserve">от                               №               </t>
  </si>
  <si>
    <t>Исполнение расходов бюджета Мышкинского муниципального района за 2025 год  по разделам и подразделам классификации расходов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</si>
</sst>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"/>
    <numFmt numFmtId="165" formatCode="00"/>
    <numFmt numFmtId="166" formatCode="#,##0.00;[Red]\-#,##0.00;0.00"/>
    <numFmt numFmtId="167" formatCode="#,##0.00;[Red]\-#,##0.00"/>
    <numFmt numFmtId="168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3" fillId="0" borderId="0" xfId="2" applyFont="1" applyFill="1" applyBorder="1" applyAlignment="1" applyProtection="1">
      <alignment wrapText="1"/>
      <protection hidden="1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 applyProtection="1">
      <alignment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vertical="center"/>
      <protection hidden="1"/>
    </xf>
    <xf numFmtId="0" fontId="3" fillId="2" borderId="1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protection hidden="1"/>
    </xf>
    <xf numFmtId="166" fontId="2" fillId="2" borderId="1" xfId="1" applyNumberFormat="1" applyFont="1" applyFill="1" applyBorder="1" applyAlignment="1" applyProtection="1">
      <alignment vertical="center"/>
      <protection hidden="1"/>
    </xf>
    <xf numFmtId="4" fontId="2" fillId="2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vertical="center"/>
      <protection hidden="1"/>
    </xf>
    <xf numFmtId="0" fontId="2" fillId="2" borderId="0" xfId="1" applyFont="1" applyFill="1" applyAlignment="1">
      <alignment horizontal="center"/>
    </xf>
    <xf numFmtId="168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1" xfId="1" applyNumberFormat="1" applyFont="1" applyFill="1" applyBorder="1" applyAlignment="1" applyProtection="1">
      <protection hidden="1"/>
    </xf>
    <xf numFmtId="0" fontId="2" fillId="2" borderId="0" xfId="0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0" borderId="0" xfId="2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53"/>
  <sheetViews>
    <sheetView showGridLines="0" tabSelected="1" view="pageBreakPreview" topLeftCell="A4" zoomScale="60" zoomScaleNormal="100" workbookViewId="0">
      <selection activeCell="F10" sqref="F10"/>
    </sheetView>
  </sheetViews>
  <sheetFormatPr defaultColWidth="9.140625" defaultRowHeight="18" customHeight="1" x14ac:dyDescent="0.25"/>
  <cols>
    <col min="1" max="1" width="1.42578125" style="2" customWidth="1"/>
    <col min="2" max="2" width="68.7109375" style="4" customWidth="1"/>
    <col min="3" max="3" width="9.140625" style="10" customWidth="1"/>
    <col min="4" max="4" width="13" style="10" customWidth="1"/>
    <col min="5" max="5" width="20.28515625" style="9" hidden="1" customWidth="1"/>
    <col min="6" max="6" width="24.28515625" style="9" customWidth="1"/>
    <col min="7" max="7" width="12.42578125" style="21" hidden="1" customWidth="1"/>
    <col min="8" max="8" width="13.7109375" style="21" hidden="1" customWidth="1"/>
    <col min="9" max="12" width="9.140625" style="2"/>
    <col min="13" max="13" width="9.140625" style="2" customWidth="1"/>
    <col min="14" max="16384" width="9.140625" style="2"/>
  </cols>
  <sheetData>
    <row r="1" spans="1:15" ht="18" customHeight="1" x14ac:dyDescent="0.25">
      <c r="C1" s="26"/>
      <c r="D1" s="26"/>
      <c r="E1" s="26"/>
      <c r="F1" s="29" t="s">
        <v>46</v>
      </c>
      <c r="G1" s="29"/>
      <c r="H1" s="29"/>
    </row>
    <row r="2" spans="1:15" ht="12.75" customHeight="1" x14ac:dyDescent="0.25">
      <c r="C2" s="26"/>
      <c r="D2" s="29" t="s">
        <v>2</v>
      </c>
      <c r="E2" s="29"/>
      <c r="F2" s="29"/>
      <c r="G2" s="29"/>
      <c r="H2" s="29"/>
    </row>
    <row r="3" spans="1:15" ht="15" customHeight="1" x14ac:dyDescent="0.25">
      <c r="C3" s="26"/>
      <c r="D3" s="26"/>
      <c r="E3" s="30" t="s">
        <v>47</v>
      </c>
      <c r="F3" s="30"/>
      <c r="G3" s="30"/>
      <c r="H3" s="30"/>
    </row>
    <row r="4" spans="1:15" ht="13.5" customHeight="1" x14ac:dyDescent="0.25">
      <c r="C4" s="28" t="s">
        <v>52</v>
      </c>
      <c r="D4" s="28"/>
      <c r="E4" s="28"/>
      <c r="F4" s="28"/>
      <c r="G4" s="28"/>
      <c r="H4" s="28"/>
    </row>
    <row r="5" spans="1:15" ht="18" customHeight="1" x14ac:dyDescent="0.25">
      <c r="F5" s="11"/>
    </row>
    <row r="6" spans="1:15" ht="39.75" customHeight="1" x14ac:dyDescent="0.25">
      <c r="B6" s="31" t="s">
        <v>53</v>
      </c>
      <c r="C6" s="31"/>
      <c r="D6" s="31"/>
      <c r="E6" s="31"/>
      <c r="F6" s="31"/>
      <c r="G6" s="31"/>
      <c r="H6" s="31"/>
      <c r="I6" s="3"/>
      <c r="J6" s="3"/>
      <c r="K6" s="3"/>
      <c r="L6" s="3"/>
      <c r="M6" s="3"/>
      <c r="N6" s="3"/>
      <c r="O6" s="3"/>
    </row>
    <row r="7" spans="1:15" ht="18" customHeight="1" x14ac:dyDescent="0.25">
      <c r="A7" s="1"/>
      <c r="B7" s="5"/>
      <c r="C7" s="12"/>
      <c r="D7" s="12"/>
      <c r="E7" s="13"/>
    </row>
    <row r="8" spans="1:15" ht="10.5" customHeight="1" x14ac:dyDescent="0.25">
      <c r="A8" s="1"/>
      <c r="B8" s="5"/>
      <c r="C8" s="12"/>
      <c r="D8" s="12"/>
      <c r="E8" s="13"/>
    </row>
    <row r="9" spans="1:15" s="9" customFormat="1" ht="50.25" customHeight="1" x14ac:dyDescent="0.25">
      <c r="A9" s="7"/>
      <c r="B9" s="6" t="s">
        <v>1</v>
      </c>
      <c r="C9" s="8" t="s">
        <v>3</v>
      </c>
      <c r="D9" s="8" t="s">
        <v>4</v>
      </c>
      <c r="E9" s="8" t="s">
        <v>0</v>
      </c>
      <c r="F9" s="14" t="s">
        <v>5</v>
      </c>
      <c r="G9" s="22"/>
      <c r="H9" s="24"/>
    </row>
    <row r="10" spans="1:15" ht="15.75" x14ac:dyDescent="0.25">
      <c r="B10" s="15" t="s">
        <v>6</v>
      </c>
      <c r="C10" s="16">
        <v>1</v>
      </c>
      <c r="D10" s="16">
        <v>0</v>
      </c>
      <c r="E10" s="17">
        <v>82637939.769999996</v>
      </c>
      <c r="F10" s="18">
        <v>62821304.659999996</v>
      </c>
      <c r="G10" s="23">
        <f>F10/E10*100</f>
        <v>76.019930839086541</v>
      </c>
      <c r="H10" s="23">
        <f>F10/F53*100</f>
        <v>8.929842859491103</v>
      </c>
    </row>
    <row r="11" spans="1:15" ht="31.5" x14ac:dyDescent="0.25">
      <c r="B11" s="15" t="s">
        <v>7</v>
      </c>
      <c r="C11" s="16">
        <v>1</v>
      </c>
      <c r="D11" s="16">
        <v>2</v>
      </c>
      <c r="E11" s="17">
        <v>4940770.3</v>
      </c>
      <c r="F11" s="18">
        <v>4940770.3</v>
      </c>
      <c r="G11" s="23">
        <f t="shared" ref="G11:G53" si="0">F11/E11*100</f>
        <v>100</v>
      </c>
      <c r="H11" s="25"/>
    </row>
    <row r="12" spans="1:15" ht="47.25" x14ac:dyDescent="0.25">
      <c r="B12" s="15" t="s">
        <v>8</v>
      </c>
      <c r="C12" s="16">
        <v>1</v>
      </c>
      <c r="D12" s="16">
        <v>3</v>
      </c>
      <c r="E12" s="17">
        <v>418479.56</v>
      </c>
      <c r="F12" s="18">
        <v>406911.47</v>
      </c>
      <c r="G12" s="23">
        <f t="shared" si="0"/>
        <v>97.235685776385353</v>
      </c>
      <c r="H12" s="25"/>
    </row>
    <row r="13" spans="1:15" ht="47.25" x14ac:dyDescent="0.25">
      <c r="B13" s="15" t="s">
        <v>48</v>
      </c>
      <c r="C13" s="16">
        <v>1</v>
      </c>
      <c r="D13" s="16">
        <v>4</v>
      </c>
      <c r="E13" s="17">
        <v>19022838.629999999</v>
      </c>
      <c r="F13" s="18">
        <v>17450395.899999999</v>
      </c>
      <c r="G13" s="23">
        <f t="shared" si="0"/>
        <v>91.733921731743138</v>
      </c>
      <c r="H13" s="25"/>
    </row>
    <row r="14" spans="1:15" ht="15.75" x14ac:dyDescent="0.25">
      <c r="B14" s="15" t="s">
        <v>9</v>
      </c>
      <c r="C14" s="16">
        <v>1</v>
      </c>
      <c r="D14" s="16">
        <v>5</v>
      </c>
      <c r="E14" s="17">
        <v>786</v>
      </c>
      <c r="F14" s="18">
        <v>786</v>
      </c>
      <c r="G14" s="23">
        <f t="shared" si="0"/>
        <v>100</v>
      </c>
      <c r="H14" s="25"/>
    </row>
    <row r="15" spans="1:15" ht="31.5" customHeight="1" x14ac:dyDescent="0.25">
      <c r="B15" s="15" t="s">
        <v>10</v>
      </c>
      <c r="C15" s="16">
        <v>1</v>
      </c>
      <c r="D15" s="16">
        <v>6</v>
      </c>
      <c r="E15" s="17">
        <v>8411169.8699999992</v>
      </c>
      <c r="F15" s="18">
        <v>8348133.9199999999</v>
      </c>
      <c r="G15" s="23">
        <f t="shared" si="0"/>
        <v>99.250568577566966</v>
      </c>
      <c r="H15" s="25"/>
    </row>
    <row r="16" spans="1:15" ht="15.75" x14ac:dyDescent="0.25">
      <c r="B16" s="15" t="s">
        <v>49</v>
      </c>
      <c r="C16" s="16">
        <v>1</v>
      </c>
      <c r="D16" s="16">
        <v>7</v>
      </c>
      <c r="E16" s="17">
        <v>3330000</v>
      </c>
      <c r="F16" s="18">
        <v>3330000</v>
      </c>
      <c r="G16" s="23">
        <f t="shared" si="0"/>
        <v>100</v>
      </c>
      <c r="H16" s="25"/>
    </row>
    <row r="17" spans="2:8" ht="15.75" x14ac:dyDescent="0.25">
      <c r="B17" s="15" t="s">
        <v>50</v>
      </c>
      <c r="C17" s="16">
        <v>1</v>
      </c>
      <c r="D17" s="16">
        <v>11</v>
      </c>
      <c r="E17" s="17">
        <v>100000</v>
      </c>
      <c r="F17" s="18"/>
      <c r="G17" s="23">
        <f t="shared" si="0"/>
        <v>0</v>
      </c>
      <c r="H17" s="25"/>
    </row>
    <row r="18" spans="2:8" ht="15.75" x14ac:dyDescent="0.25">
      <c r="B18" s="15" t="s">
        <v>11</v>
      </c>
      <c r="C18" s="16">
        <v>1</v>
      </c>
      <c r="D18" s="16">
        <v>13</v>
      </c>
      <c r="E18" s="17">
        <v>46413895.409999996</v>
      </c>
      <c r="F18" s="18">
        <v>28344307.07</v>
      </c>
      <c r="G18" s="23">
        <f t="shared" si="0"/>
        <v>61.068580474917745</v>
      </c>
      <c r="H18" s="25"/>
    </row>
    <row r="19" spans="2:8" ht="31.5" x14ac:dyDescent="0.25">
      <c r="B19" s="15" t="s">
        <v>12</v>
      </c>
      <c r="C19" s="16">
        <v>3</v>
      </c>
      <c r="D19" s="16">
        <v>0</v>
      </c>
      <c r="E19" s="17">
        <v>490000</v>
      </c>
      <c r="F19" s="18">
        <v>484246.66</v>
      </c>
      <c r="G19" s="23">
        <f t="shared" si="0"/>
        <v>98.825848979591839</v>
      </c>
      <c r="H19" s="23">
        <f>F19/F53*100</f>
        <v>6.8834077904573965E-2</v>
      </c>
    </row>
    <row r="20" spans="2:8" ht="15.75" x14ac:dyDescent="0.25">
      <c r="B20" s="15" t="s">
        <v>51</v>
      </c>
      <c r="C20" s="16">
        <v>3</v>
      </c>
      <c r="D20" s="16">
        <v>9</v>
      </c>
      <c r="E20" s="17">
        <v>490000</v>
      </c>
      <c r="F20" s="18">
        <v>484246.66</v>
      </c>
      <c r="G20" s="23">
        <f t="shared" si="0"/>
        <v>98.825848979591839</v>
      </c>
      <c r="H20" s="25"/>
    </row>
    <row r="21" spans="2:8" ht="15.75" x14ac:dyDescent="0.25">
      <c r="B21" s="15" t="s">
        <v>13</v>
      </c>
      <c r="C21" s="16">
        <v>4</v>
      </c>
      <c r="D21" s="16">
        <v>0</v>
      </c>
      <c r="E21" s="17">
        <v>42529082.32</v>
      </c>
      <c r="F21" s="18">
        <v>36102895.530000001</v>
      </c>
      <c r="G21" s="23">
        <f t="shared" si="0"/>
        <v>84.889900182544082</v>
      </c>
      <c r="H21" s="23">
        <f>F21/F53*100</f>
        <v>5.1319084441237353</v>
      </c>
    </row>
    <row r="22" spans="2:8" ht="15.75" x14ac:dyDescent="0.25">
      <c r="B22" s="15" t="s">
        <v>14</v>
      </c>
      <c r="C22" s="16">
        <v>4</v>
      </c>
      <c r="D22" s="16">
        <v>5</v>
      </c>
      <c r="E22" s="17">
        <v>497584</v>
      </c>
      <c r="F22" s="18">
        <v>312253.69</v>
      </c>
      <c r="G22" s="23">
        <f t="shared" si="0"/>
        <v>62.753965159651436</v>
      </c>
      <c r="H22" s="25"/>
    </row>
    <row r="23" spans="2:8" ht="15.75" x14ac:dyDescent="0.25">
      <c r="B23" s="15" t="s">
        <v>15</v>
      </c>
      <c r="C23" s="16">
        <v>4</v>
      </c>
      <c r="D23" s="16">
        <v>8</v>
      </c>
      <c r="E23" s="17">
        <v>7614803</v>
      </c>
      <c r="F23" s="18">
        <v>7529046.9299999997</v>
      </c>
      <c r="G23" s="23">
        <f t="shared" si="0"/>
        <v>98.873824181663011</v>
      </c>
      <c r="H23" s="25"/>
    </row>
    <row r="24" spans="2:8" ht="15.75" x14ac:dyDescent="0.25">
      <c r="B24" s="15" t="s">
        <v>16</v>
      </c>
      <c r="C24" s="16">
        <v>4</v>
      </c>
      <c r="D24" s="16">
        <v>9</v>
      </c>
      <c r="E24" s="17">
        <v>34394737.200000003</v>
      </c>
      <c r="F24" s="18">
        <v>28239636.789999999</v>
      </c>
      <c r="G24" s="23">
        <f t="shared" si="0"/>
        <v>82.104528450939867</v>
      </c>
      <c r="H24" s="25"/>
    </row>
    <row r="25" spans="2:8" ht="15.75" x14ac:dyDescent="0.25">
      <c r="B25" s="15" t="s">
        <v>17</v>
      </c>
      <c r="C25" s="16">
        <v>4</v>
      </c>
      <c r="D25" s="16">
        <v>12</v>
      </c>
      <c r="E25" s="17">
        <v>21958.12</v>
      </c>
      <c r="F25" s="18">
        <v>21958.12</v>
      </c>
      <c r="G25" s="23">
        <f t="shared" si="0"/>
        <v>100</v>
      </c>
      <c r="H25" s="25"/>
    </row>
    <row r="26" spans="2:8" ht="15.75" x14ac:dyDescent="0.25">
      <c r="B26" s="15" t="s">
        <v>18</v>
      </c>
      <c r="C26" s="16">
        <v>5</v>
      </c>
      <c r="D26" s="16">
        <v>0</v>
      </c>
      <c r="E26" s="17">
        <v>97056975.219999999</v>
      </c>
      <c r="F26" s="18">
        <v>93097282.469999999</v>
      </c>
      <c r="G26" s="23">
        <f t="shared" si="0"/>
        <v>95.920238868948331</v>
      </c>
      <c r="H26" s="23">
        <f>F26/F53*100</f>
        <v>13.233474019715713</v>
      </c>
    </row>
    <row r="27" spans="2:8" ht="15.75" x14ac:dyDescent="0.25">
      <c r="B27" s="15" t="s">
        <v>19</v>
      </c>
      <c r="C27" s="16">
        <v>5</v>
      </c>
      <c r="D27" s="16">
        <v>1</v>
      </c>
      <c r="E27" s="17">
        <v>827387</v>
      </c>
      <c r="F27" s="18">
        <v>584586.19999999995</v>
      </c>
      <c r="G27" s="23">
        <f t="shared" si="0"/>
        <v>70.654506295119447</v>
      </c>
      <c r="H27" s="25"/>
    </row>
    <row r="28" spans="2:8" ht="15.75" x14ac:dyDescent="0.25">
      <c r="B28" s="15" t="s">
        <v>20</v>
      </c>
      <c r="C28" s="16">
        <v>5</v>
      </c>
      <c r="D28" s="16">
        <v>2</v>
      </c>
      <c r="E28" s="17">
        <v>2968206.61</v>
      </c>
      <c r="F28" s="18">
        <v>1544281.91</v>
      </c>
      <c r="G28" s="23">
        <f t="shared" si="0"/>
        <v>52.027439895769248</v>
      </c>
      <c r="H28" s="25"/>
    </row>
    <row r="29" spans="2:8" ht="15.75" x14ac:dyDescent="0.25">
      <c r="B29" s="15" t="s">
        <v>21</v>
      </c>
      <c r="C29" s="16">
        <v>5</v>
      </c>
      <c r="D29" s="16">
        <v>3</v>
      </c>
      <c r="E29" s="17">
        <v>88093207</v>
      </c>
      <c r="F29" s="18">
        <v>86060760.170000002</v>
      </c>
      <c r="G29" s="23">
        <f t="shared" si="0"/>
        <v>97.692844999955568</v>
      </c>
      <c r="H29" s="25"/>
    </row>
    <row r="30" spans="2:8" ht="15.75" x14ac:dyDescent="0.25">
      <c r="B30" s="15" t="s">
        <v>22</v>
      </c>
      <c r="C30" s="16">
        <v>5</v>
      </c>
      <c r="D30" s="16">
        <v>5</v>
      </c>
      <c r="E30" s="17">
        <v>5168174.6100000003</v>
      </c>
      <c r="F30" s="18">
        <v>4907654.1900000004</v>
      </c>
      <c r="G30" s="23">
        <f t="shared" si="0"/>
        <v>94.959140515571704</v>
      </c>
      <c r="H30" s="25"/>
    </row>
    <row r="31" spans="2:8" ht="15.75" x14ac:dyDescent="0.25">
      <c r="B31" s="15" t="s">
        <v>23</v>
      </c>
      <c r="C31" s="16">
        <v>7</v>
      </c>
      <c r="D31" s="16">
        <v>0</v>
      </c>
      <c r="E31" s="17">
        <v>325510135.75</v>
      </c>
      <c r="F31" s="18">
        <v>304864440.25</v>
      </c>
      <c r="G31" s="23">
        <f t="shared" si="0"/>
        <v>93.657433906802694</v>
      </c>
      <c r="H31" s="23">
        <f>F31/F53*100</f>
        <v>43.33548243885221</v>
      </c>
    </row>
    <row r="32" spans="2:8" ht="15.75" x14ac:dyDescent="0.25">
      <c r="B32" s="15" t="s">
        <v>24</v>
      </c>
      <c r="C32" s="16">
        <v>7</v>
      </c>
      <c r="D32" s="16">
        <v>1</v>
      </c>
      <c r="E32" s="17">
        <v>83892281.730000004</v>
      </c>
      <c r="F32" s="18">
        <v>78246654.939999998</v>
      </c>
      <c r="G32" s="23">
        <f t="shared" si="0"/>
        <v>93.270385935895789</v>
      </c>
      <c r="H32" s="25"/>
    </row>
    <row r="33" spans="2:8" ht="15.75" x14ac:dyDescent="0.25">
      <c r="B33" s="15" t="s">
        <v>25</v>
      </c>
      <c r="C33" s="16">
        <v>7</v>
      </c>
      <c r="D33" s="16">
        <v>2</v>
      </c>
      <c r="E33" s="17">
        <v>165966323.24000001</v>
      </c>
      <c r="F33" s="18">
        <v>158776091.80000001</v>
      </c>
      <c r="G33" s="23">
        <f t="shared" si="0"/>
        <v>95.667656365681864</v>
      </c>
      <c r="H33" s="25"/>
    </row>
    <row r="34" spans="2:8" ht="15.75" x14ac:dyDescent="0.25">
      <c r="B34" s="15" t="s">
        <v>26</v>
      </c>
      <c r="C34" s="16">
        <v>7</v>
      </c>
      <c r="D34" s="16">
        <v>3</v>
      </c>
      <c r="E34" s="17">
        <v>49856830.780000001</v>
      </c>
      <c r="F34" s="18">
        <v>42593612.409999996</v>
      </c>
      <c r="G34" s="23">
        <f t="shared" si="0"/>
        <v>85.431849043815205</v>
      </c>
      <c r="H34" s="25"/>
    </row>
    <row r="35" spans="2:8" ht="15.75" x14ac:dyDescent="0.25">
      <c r="B35" s="15" t="s">
        <v>27</v>
      </c>
      <c r="C35" s="16">
        <v>7</v>
      </c>
      <c r="D35" s="16">
        <v>7</v>
      </c>
      <c r="E35" s="17">
        <v>3923177</v>
      </c>
      <c r="F35" s="18">
        <v>3922929.83</v>
      </c>
      <c r="G35" s="23">
        <f t="shared" si="0"/>
        <v>99.993699748953475</v>
      </c>
      <c r="H35" s="25"/>
    </row>
    <row r="36" spans="2:8" ht="15.75" x14ac:dyDescent="0.25">
      <c r="B36" s="15" t="s">
        <v>28</v>
      </c>
      <c r="C36" s="16">
        <v>7</v>
      </c>
      <c r="D36" s="16">
        <v>9</v>
      </c>
      <c r="E36" s="17">
        <v>21871523</v>
      </c>
      <c r="F36" s="18">
        <v>21325151.27</v>
      </c>
      <c r="G36" s="23">
        <f t="shared" si="0"/>
        <v>97.501903594002115</v>
      </c>
      <c r="H36" s="25"/>
    </row>
    <row r="37" spans="2:8" ht="15.75" x14ac:dyDescent="0.25">
      <c r="B37" s="15" t="s">
        <v>29</v>
      </c>
      <c r="C37" s="16">
        <v>8</v>
      </c>
      <c r="D37" s="16">
        <v>0</v>
      </c>
      <c r="E37" s="17">
        <v>76288889.219999999</v>
      </c>
      <c r="F37" s="18">
        <v>65321952.420000002</v>
      </c>
      <c r="G37" s="23">
        <f t="shared" si="0"/>
        <v>85.624463913252399</v>
      </c>
      <c r="H37" s="23">
        <f>F37/F53*100</f>
        <v>9.2853017545999261</v>
      </c>
    </row>
    <row r="38" spans="2:8" ht="15.75" x14ac:dyDescent="0.25">
      <c r="B38" s="15" t="s">
        <v>30</v>
      </c>
      <c r="C38" s="16">
        <v>8</v>
      </c>
      <c r="D38" s="16">
        <v>1</v>
      </c>
      <c r="E38" s="17">
        <v>69750111.060000002</v>
      </c>
      <c r="F38" s="18">
        <v>58799356.009999998</v>
      </c>
      <c r="G38" s="23">
        <f t="shared" si="0"/>
        <v>84.300017758279964</v>
      </c>
      <c r="H38" s="25"/>
    </row>
    <row r="39" spans="2:8" ht="15.75" x14ac:dyDescent="0.25">
      <c r="B39" s="15" t="s">
        <v>31</v>
      </c>
      <c r="C39" s="16">
        <v>8</v>
      </c>
      <c r="D39" s="16">
        <v>4</v>
      </c>
      <c r="E39" s="17">
        <v>6538778.1600000001</v>
      </c>
      <c r="F39" s="18">
        <v>6522596.4100000001</v>
      </c>
      <c r="G39" s="23">
        <f t="shared" si="0"/>
        <v>99.752526395542986</v>
      </c>
      <c r="H39" s="25"/>
    </row>
    <row r="40" spans="2:8" ht="15.75" x14ac:dyDescent="0.25">
      <c r="B40" s="15" t="s">
        <v>32</v>
      </c>
      <c r="C40" s="16">
        <v>10</v>
      </c>
      <c r="D40" s="16">
        <v>0</v>
      </c>
      <c r="E40" s="17">
        <v>138522729.90000001</v>
      </c>
      <c r="F40" s="18">
        <f>SUM(F41:F45)</f>
        <v>137384452.84</v>
      </c>
      <c r="G40" s="23">
        <f t="shared" si="0"/>
        <v>99.178274164231581</v>
      </c>
      <c r="H40" s="23">
        <f>F40/F53*100</f>
        <v>19.528750347324706</v>
      </c>
    </row>
    <row r="41" spans="2:8" ht="15.75" x14ac:dyDescent="0.25">
      <c r="B41" s="15" t="s">
        <v>33</v>
      </c>
      <c r="C41" s="16">
        <v>10</v>
      </c>
      <c r="D41" s="16">
        <v>1</v>
      </c>
      <c r="E41" s="17">
        <v>2847000</v>
      </c>
      <c r="F41" s="18">
        <v>2846340.85</v>
      </c>
      <c r="G41" s="23">
        <f t="shared" si="0"/>
        <v>99.976847558833853</v>
      </c>
      <c r="H41" s="25"/>
    </row>
    <row r="42" spans="2:8" ht="15.75" x14ac:dyDescent="0.25">
      <c r="B42" s="15" t="s">
        <v>34</v>
      </c>
      <c r="C42" s="16">
        <v>10</v>
      </c>
      <c r="D42" s="16">
        <v>2</v>
      </c>
      <c r="E42" s="17">
        <v>110302882</v>
      </c>
      <c r="F42" s="18">
        <v>110302882</v>
      </c>
      <c r="G42" s="23">
        <f t="shared" si="0"/>
        <v>100</v>
      </c>
      <c r="H42" s="25"/>
    </row>
    <row r="43" spans="2:8" ht="15.75" x14ac:dyDescent="0.25">
      <c r="B43" s="15" t="s">
        <v>35</v>
      </c>
      <c r="C43" s="16">
        <v>10</v>
      </c>
      <c r="D43" s="16">
        <v>3</v>
      </c>
      <c r="E43" s="17">
        <v>12116971</v>
      </c>
      <c r="F43" s="18">
        <v>11157271.41</v>
      </c>
      <c r="G43" s="23">
        <f t="shared" si="0"/>
        <v>92.079707131427483</v>
      </c>
      <c r="H43" s="25"/>
    </row>
    <row r="44" spans="2:8" ht="15.75" x14ac:dyDescent="0.25">
      <c r="B44" s="15" t="s">
        <v>36</v>
      </c>
      <c r="C44" s="16">
        <v>10</v>
      </c>
      <c r="D44" s="16">
        <v>4</v>
      </c>
      <c r="E44" s="17">
        <v>8062901.9000000004</v>
      </c>
      <c r="F44" s="18">
        <v>8047613.3399999999</v>
      </c>
      <c r="G44" s="23">
        <f t="shared" si="0"/>
        <v>99.810383901607423</v>
      </c>
      <c r="H44" s="25"/>
    </row>
    <row r="45" spans="2:8" ht="15.75" x14ac:dyDescent="0.25">
      <c r="B45" s="15" t="s">
        <v>37</v>
      </c>
      <c r="C45" s="16">
        <v>10</v>
      </c>
      <c r="D45" s="16">
        <v>6</v>
      </c>
      <c r="E45" s="17">
        <v>5192975</v>
      </c>
      <c r="F45" s="18">
        <v>5030345.24</v>
      </c>
      <c r="G45" s="23">
        <f t="shared" si="0"/>
        <v>96.868273773703905</v>
      </c>
      <c r="H45" s="25"/>
    </row>
    <row r="46" spans="2:8" ht="15.75" x14ac:dyDescent="0.25">
      <c r="B46" s="15" t="s">
        <v>38</v>
      </c>
      <c r="C46" s="16">
        <v>11</v>
      </c>
      <c r="D46" s="16">
        <v>0</v>
      </c>
      <c r="E46" s="17">
        <v>575000</v>
      </c>
      <c r="F46" s="19">
        <v>574999</v>
      </c>
      <c r="G46" s="23">
        <f t="shared" si="0"/>
        <v>99.999826086956517</v>
      </c>
      <c r="H46" s="23">
        <f>F46/F53*100</f>
        <v>8.1734226026571113E-2</v>
      </c>
    </row>
    <row r="47" spans="2:8" ht="15.75" x14ac:dyDescent="0.25">
      <c r="B47" s="15" t="s">
        <v>39</v>
      </c>
      <c r="C47" s="16">
        <v>11</v>
      </c>
      <c r="D47" s="16">
        <v>2</v>
      </c>
      <c r="E47" s="17">
        <v>575000</v>
      </c>
      <c r="F47" s="19">
        <v>574999</v>
      </c>
      <c r="G47" s="23">
        <f t="shared" si="0"/>
        <v>99.999826086956517</v>
      </c>
      <c r="H47" s="25"/>
    </row>
    <row r="48" spans="2:8" ht="15.75" x14ac:dyDescent="0.25">
      <c r="B48" s="15" t="s">
        <v>40</v>
      </c>
      <c r="C48" s="16">
        <v>12</v>
      </c>
      <c r="D48" s="16">
        <v>0</v>
      </c>
      <c r="E48" s="17">
        <v>2580000</v>
      </c>
      <c r="F48" s="17">
        <v>2580000</v>
      </c>
      <c r="G48" s="23">
        <f t="shared" si="0"/>
        <v>100</v>
      </c>
      <c r="H48" s="23">
        <f>F48/F53*100</f>
        <v>0.3667385563254083</v>
      </c>
    </row>
    <row r="49" spans="2:8" ht="15.75" x14ac:dyDescent="0.25">
      <c r="B49" s="15" t="s">
        <v>41</v>
      </c>
      <c r="C49" s="16">
        <v>12</v>
      </c>
      <c r="D49" s="16">
        <v>2</v>
      </c>
      <c r="E49" s="17">
        <v>2580000</v>
      </c>
      <c r="F49" s="17">
        <v>2580000</v>
      </c>
      <c r="G49" s="23">
        <f t="shared" si="0"/>
        <v>100</v>
      </c>
      <c r="H49" s="25"/>
    </row>
    <row r="50" spans="2:8" ht="47.25" x14ac:dyDescent="0.25">
      <c r="B50" s="15" t="s">
        <v>42</v>
      </c>
      <c r="C50" s="16">
        <v>14</v>
      </c>
      <c r="D50" s="16">
        <v>0</v>
      </c>
      <c r="E50" s="17">
        <v>266860</v>
      </c>
      <c r="F50" s="17">
        <v>266860</v>
      </c>
      <c r="G50" s="23">
        <f t="shared" si="0"/>
        <v>100</v>
      </c>
      <c r="H50" s="23">
        <f>F50/F53*100</f>
        <v>3.7933275636045913E-2</v>
      </c>
    </row>
    <row r="51" spans="2:8" ht="31.5" x14ac:dyDescent="0.25">
      <c r="B51" s="15" t="s">
        <v>43</v>
      </c>
      <c r="C51" s="16">
        <v>14</v>
      </c>
      <c r="D51" s="16">
        <v>1</v>
      </c>
      <c r="E51" s="17">
        <v>207000</v>
      </c>
      <c r="F51" s="17">
        <v>207000</v>
      </c>
      <c r="G51" s="23">
        <f t="shared" si="0"/>
        <v>100</v>
      </c>
      <c r="H51" s="25"/>
    </row>
    <row r="52" spans="2:8" ht="18" customHeight="1" x14ac:dyDescent="0.25">
      <c r="B52" s="15" t="s">
        <v>45</v>
      </c>
      <c r="C52" s="16">
        <v>14</v>
      </c>
      <c r="D52" s="16">
        <v>2</v>
      </c>
      <c r="E52" s="17">
        <v>59860</v>
      </c>
      <c r="F52" s="17">
        <v>59860</v>
      </c>
      <c r="G52" s="23">
        <f t="shared" si="0"/>
        <v>100</v>
      </c>
      <c r="H52" s="25"/>
    </row>
    <row r="53" spans="2:8" ht="18" customHeight="1" x14ac:dyDescent="0.25">
      <c r="B53" s="27" t="s">
        <v>44</v>
      </c>
      <c r="C53" s="27"/>
      <c r="D53" s="27"/>
      <c r="E53" s="20">
        <f>E10+E19+E21+E26+E31+E37+E40+E46+E48+E50</f>
        <v>766457612.17999995</v>
      </c>
      <c r="F53" s="20">
        <f>F10+F19+F21+F26+F31+F37+F40+F46+F48+F50</f>
        <v>703498433.83000004</v>
      </c>
      <c r="G53" s="23">
        <f t="shared" si="0"/>
        <v>91.785693383496053</v>
      </c>
      <c r="H53" s="23">
        <f>SUM(H10:H52)</f>
        <v>99.999999999999986</v>
      </c>
    </row>
  </sheetData>
  <mergeCells count="6">
    <mergeCell ref="B53:D53"/>
    <mergeCell ref="C4:H4"/>
    <mergeCell ref="F1:H1"/>
    <mergeCell ref="D2:H2"/>
    <mergeCell ref="E3:H3"/>
    <mergeCell ref="B6:H6"/>
  </mergeCells>
  <pageMargins left="0.39370078740157483" right="0.39370078740157483" top="0.78740157480314965" bottom="0.39370078740157483" header="0.19685039370078741" footer="0.51181102362204722"/>
  <pageSetup paperSize="9" scale="74" firstPageNumber="49" orientation="portrait" useFirstPageNumber="1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2026-03-19T13:53:32Z</cp:lastPrinted>
  <dcterms:created xsi:type="dcterms:W3CDTF">2015-03-27T04:45:14Z</dcterms:created>
  <dcterms:modified xsi:type="dcterms:W3CDTF">2026-05-15T12:37:40Z</dcterms:modified>
</cp:coreProperties>
</file>